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hony\Dropbox\PhD\Thesis\"/>
    </mc:Choice>
  </mc:AlternateContent>
  <xr:revisionPtr revIDLastSave="0" documentId="13_ncr:1_{1DB63A05-5F5A-4884-B038-EF441031E241}" xr6:coauthVersionLast="32" xr6:coauthVersionMax="32" xr10:uidLastSave="{00000000-0000-0000-0000-000000000000}"/>
  <bookViews>
    <workbookView xWindow="0" yWindow="0" windowWidth="28800" windowHeight="12210" xr2:uid="{0FDE22F8-E7E4-486A-9874-04BD750345AA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1" l="1"/>
  <c r="D13" i="1"/>
  <c r="E13" i="1"/>
  <c r="F13" i="1"/>
  <c r="G13" i="1"/>
  <c r="H13" i="1"/>
  <c r="I13" i="1"/>
  <c r="J13" i="1"/>
  <c r="B13" i="1"/>
  <c r="C10" i="1" l="1"/>
  <c r="G10" i="1"/>
  <c r="I10" i="1"/>
  <c r="B10" i="1"/>
  <c r="C9" i="1"/>
  <c r="D9" i="1"/>
  <c r="D10" i="1" s="1"/>
  <c r="E9" i="1"/>
  <c r="E10" i="1" s="1"/>
  <c r="F9" i="1"/>
  <c r="F10" i="1" s="1"/>
  <c r="G9" i="1"/>
  <c r="H9" i="1"/>
  <c r="H10" i="1" s="1"/>
  <c r="I9" i="1"/>
  <c r="J9" i="1"/>
  <c r="J10" i="1" s="1"/>
  <c r="B9" i="1"/>
  <c r="C3" i="1"/>
  <c r="C4" i="1" s="1"/>
  <c r="D3" i="1"/>
  <c r="D4" i="1" s="1"/>
  <c r="E3" i="1"/>
  <c r="E4" i="1" s="1"/>
  <c r="F3" i="1"/>
  <c r="F4" i="1" s="1"/>
  <c r="G3" i="1"/>
  <c r="G4" i="1" s="1"/>
  <c r="H3" i="1"/>
  <c r="H4" i="1" s="1"/>
  <c r="I3" i="1"/>
  <c r="I4" i="1" s="1"/>
  <c r="J3" i="1"/>
  <c r="J4" i="1" s="1"/>
  <c r="B3" i="1"/>
  <c r="B4" i="1" s="1"/>
</calcChain>
</file>

<file path=xl/sharedStrings.xml><?xml version="1.0" encoding="utf-8"?>
<sst xmlns="http://schemas.openxmlformats.org/spreadsheetml/2006/main" count="9" uniqueCount="5">
  <si>
    <t>g</t>
  </si>
  <si>
    <t>min</t>
  </si>
  <si>
    <t>g/min</t>
  </si>
  <si>
    <t>um/min</t>
  </si>
  <si>
    <t>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</si>
</sst>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Cube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Sheet1!$B$6:$F$6</c:f>
              <c:numCache>
                <c:formatCode>General</c:formatCode>
                <c:ptCount val="5"/>
                <c:pt idx="0">
                  <c:v>1.65</c:v>
                </c:pt>
                <c:pt idx="1">
                  <c:v>2.444</c:v>
                </c:pt>
                <c:pt idx="2">
                  <c:v>3.2639999999999998</c:v>
                </c:pt>
                <c:pt idx="3">
                  <c:v>4.0819999999999999</c:v>
                </c:pt>
                <c:pt idx="4">
                  <c:v>4.8890000000000002</c:v>
                </c:pt>
              </c:numCache>
            </c:numRef>
          </c:xVal>
          <c:yVal>
            <c:numRef>
              <c:f>Sheet1!$B$10:$F$10</c:f>
              <c:numCache>
                <c:formatCode>General</c:formatCode>
                <c:ptCount val="5"/>
                <c:pt idx="0">
                  <c:v>0.50121261115602256</c:v>
                </c:pt>
                <c:pt idx="1">
                  <c:v>0.67586206896551726</c:v>
                </c:pt>
                <c:pt idx="2">
                  <c:v>0.91400858048871481</c:v>
                </c:pt>
                <c:pt idx="3">
                  <c:v>1.1486233960383705</c:v>
                </c:pt>
                <c:pt idx="4">
                  <c:v>1.2120168718257727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870-4343-9F9D-5BB9B7B9B215}"/>
            </c:ext>
          </c:extLst>
        </c:ser>
        <c:ser>
          <c:idx val="1"/>
          <c:order val="1"/>
          <c:tx>
            <c:v>Cuboid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Sheet1!$G$6:$J$6</c:f>
              <c:numCache>
                <c:formatCode>General</c:formatCode>
                <c:ptCount val="4"/>
                <c:pt idx="0">
                  <c:v>1.706</c:v>
                </c:pt>
                <c:pt idx="1">
                  <c:v>2.5459999999999998</c:v>
                </c:pt>
                <c:pt idx="2">
                  <c:v>2.972</c:v>
                </c:pt>
                <c:pt idx="3">
                  <c:v>3.2639999999999998</c:v>
                </c:pt>
              </c:numCache>
            </c:numRef>
          </c:xVal>
          <c:yVal>
            <c:numRef>
              <c:f>Sheet1!$G$10:$J$10</c:f>
              <c:numCache>
                <c:formatCode>General</c:formatCode>
                <c:ptCount val="4"/>
                <c:pt idx="0">
                  <c:v>1.2658227848101267</c:v>
                </c:pt>
                <c:pt idx="1">
                  <c:v>0.85897869462292864</c:v>
                </c:pt>
                <c:pt idx="2">
                  <c:v>0.86252084822492259</c:v>
                </c:pt>
                <c:pt idx="3">
                  <c:v>0.91400858048871481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870-4343-9F9D-5BB9B7B9B2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5219216"/>
        <c:axId val="822701360"/>
      </c:scatterChart>
      <c:valAx>
        <c:axId val="7752192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701360"/>
        <c:crosses val="autoZero"/>
        <c:crossBetween val="midCat"/>
      </c:valAx>
      <c:valAx>
        <c:axId val="822701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52192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Cube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Sheet1!$B$11:$F$11</c:f>
              <c:numCache>
                <c:formatCode>General</c:formatCode>
                <c:ptCount val="5"/>
                <c:pt idx="0">
                  <c:v>588</c:v>
                </c:pt>
                <c:pt idx="1">
                  <c:v>1256</c:v>
                </c:pt>
                <c:pt idx="2">
                  <c:v>2304</c:v>
                </c:pt>
                <c:pt idx="3">
                  <c:v>3601</c:v>
                </c:pt>
                <c:pt idx="4">
                  <c:v>5267</c:v>
                </c:pt>
              </c:numCache>
            </c:numRef>
          </c:xVal>
          <c:yVal>
            <c:numRef>
              <c:f>Sheet1!$B$10:$F$10</c:f>
              <c:numCache>
                <c:formatCode>General</c:formatCode>
                <c:ptCount val="5"/>
                <c:pt idx="0">
                  <c:v>0.50121261115602256</c:v>
                </c:pt>
                <c:pt idx="1">
                  <c:v>0.67586206896551726</c:v>
                </c:pt>
                <c:pt idx="2">
                  <c:v>0.91400858048871481</c:v>
                </c:pt>
                <c:pt idx="3">
                  <c:v>1.1486233960383705</c:v>
                </c:pt>
                <c:pt idx="4">
                  <c:v>1.2120168718257727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C96-451A-9AC7-DA81AF754876}"/>
            </c:ext>
          </c:extLst>
        </c:ser>
        <c:ser>
          <c:idx val="1"/>
          <c:order val="1"/>
          <c:tx>
            <c:v>Cuboid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Sheet1!$G$11:$J$11</c:f>
              <c:numCache>
                <c:formatCode>General</c:formatCode>
                <c:ptCount val="4"/>
                <c:pt idx="0">
                  <c:v>1149</c:v>
                </c:pt>
                <c:pt idx="1">
                  <c:v>1579</c:v>
                </c:pt>
                <c:pt idx="2">
                  <c:v>1935</c:v>
                </c:pt>
                <c:pt idx="3">
                  <c:v>2304</c:v>
                </c:pt>
              </c:numCache>
            </c:numRef>
          </c:xVal>
          <c:yVal>
            <c:numRef>
              <c:f>Sheet1!$G$10:$J$10</c:f>
              <c:numCache>
                <c:formatCode>General</c:formatCode>
                <c:ptCount val="4"/>
                <c:pt idx="0">
                  <c:v>1.2658227848101267</c:v>
                </c:pt>
                <c:pt idx="1">
                  <c:v>0.85897869462292864</c:v>
                </c:pt>
                <c:pt idx="2">
                  <c:v>0.86252084822492259</c:v>
                </c:pt>
                <c:pt idx="3">
                  <c:v>0.91400858048871481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C96-451A-9AC7-DA81AF7548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4467408"/>
        <c:axId val="997338656"/>
      </c:scatterChart>
      <c:valAx>
        <c:axId val="10144674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7338656"/>
        <c:crosses val="autoZero"/>
        <c:crossBetween val="midCat"/>
      </c:valAx>
      <c:valAx>
        <c:axId val="997338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4467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Cube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Sheet1!$B$10:$F$10</c:f>
              <c:numCache>
                <c:formatCode>General</c:formatCode>
                <c:ptCount val="5"/>
                <c:pt idx="0">
                  <c:v>0.50121261115602256</c:v>
                </c:pt>
                <c:pt idx="1">
                  <c:v>0.67586206896551726</c:v>
                </c:pt>
                <c:pt idx="2">
                  <c:v>0.91400858048871481</c:v>
                </c:pt>
                <c:pt idx="3">
                  <c:v>1.1486233960383705</c:v>
                </c:pt>
                <c:pt idx="4">
                  <c:v>1.2120168718257727</c:v>
                </c:pt>
              </c:numCache>
            </c:numRef>
          </c:xVal>
          <c:yVal>
            <c:numRef>
              <c:f>Sheet1!$B$13:$F$13</c:f>
              <c:numCache>
                <c:formatCode>General</c:formatCode>
                <c:ptCount val="5"/>
                <c:pt idx="0">
                  <c:v>1.6496598639455782</c:v>
                </c:pt>
                <c:pt idx="1">
                  <c:v>2.4442675159235669</c:v>
                </c:pt>
                <c:pt idx="2">
                  <c:v>3.2638888888888888</c:v>
                </c:pt>
                <c:pt idx="3">
                  <c:v>4.0821993890585953</c:v>
                </c:pt>
                <c:pt idx="4">
                  <c:v>4.888931080311373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52C-47C1-9039-FBD7DDA28D3A}"/>
            </c:ext>
          </c:extLst>
        </c:ser>
        <c:ser>
          <c:idx val="1"/>
          <c:order val="1"/>
          <c:tx>
            <c:v>Cuboid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Sheet1!$G$10:$J$10</c:f>
              <c:numCache>
                <c:formatCode>General</c:formatCode>
                <c:ptCount val="4"/>
                <c:pt idx="0">
                  <c:v>1.2658227848101267</c:v>
                </c:pt>
                <c:pt idx="1">
                  <c:v>0.85897869462292864</c:v>
                </c:pt>
                <c:pt idx="2">
                  <c:v>0.86252084822492259</c:v>
                </c:pt>
                <c:pt idx="3">
                  <c:v>0.91400858048871481</c:v>
                </c:pt>
              </c:numCache>
            </c:numRef>
          </c:xVal>
          <c:yVal>
            <c:numRef>
              <c:f>Sheet1!$G$13:$J$13</c:f>
              <c:numCache>
                <c:formatCode>General</c:formatCode>
                <c:ptCount val="4"/>
                <c:pt idx="0">
                  <c:v>1.7058311575282854</c:v>
                </c:pt>
                <c:pt idx="1">
                  <c:v>2.5459151361621277</c:v>
                </c:pt>
                <c:pt idx="2">
                  <c:v>2.9715762273901807</c:v>
                </c:pt>
                <c:pt idx="3">
                  <c:v>3.2638888888888888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52C-47C1-9039-FBD7DDA28D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127152"/>
        <c:axId val="889138624"/>
      </c:scatterChart>
      <c:valAx>
        <c:axId val="880127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9138624"/>
        <c:crosses val="autoZero"/>
        <c:crossBetween val="midCat"/>
      </c:valAx>
      <c:valAx>
        <c:axId val="889138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01271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219075</xdr:colOff>
      <xdr:row>1</xdr:row>
      <xdr:rowOff>95249</xdr:rowOff>
    </xdr:from>
    <xdr:to>
      <xdr:col>23</xdr:col>
      <xdr:colOff>371475</xdr:colOff>
      <xdr:row>24</xdr:row>
      <xdr:rowOff>85724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4B1B954-7A13-45F5-9D41-3D22258EC41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323850</xdr:colOff>
      <xdr:row>19</xdr:row>
      <xdr:rowOff>133350</xdr:rowOff>
    </xdr:from>
    <xdr:to>
      <xdr:col>10</xdr:col>
      <xdr:colOff>19050</xdr:colOff>
      <xdr:row>34</xdr:row>
      <xdr:rowOff>19050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81662BF-9B84-47CF-A570-7D6A359E45F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533400</xdr:colOff>
      <xdr:row>11</xdr:row>
      <xdr:rowOff>180975</xdr:rowOff>
    </xdr:from>
    <xdr:to>
      <xdr:col>18</xdr:col>
      <xdr:colOff>228600</xdr:colOff>
      <xdr:row>26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B437D7B-851A-4DF0-9C42-3DDAC30987D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3B8DC-5B4B-4ED3-A2F3-82BF339792A3}">
  <dimension ref="A1:J13"/>
  <sheetViews>
    <sheetView tabSelected="1" workbookViewId="0">
      <selection activeCell="K16" sqref="K16"/>
    </sheetView>
  </sheetViews>
  <sheetFormatPr defaultRowHeight="15" x14ac:dyDescent="0.25"/>
  <sheetData>
    <row r="1" spans="1:10" x14ac:dyDescent="0.25">
      <c r="A1" t="s">
        <v>0</v>
      </c>
      <c r="B1">
        <v>1.28</v>
      </c>
      <c r="C1">
        <v>4.0999999999999996</v>
      </c>
      <c r="D1">
        <v>10.15</v>
      </c>
      <c r="E1">
        <v>19.39</v>
      </c>
      <c r="F1">
        <v>32.979999999999997</v>
      </c>
      <c r="G1">
        <v>2.58</v>
      </c>
      <c r="H1">
        <v>5.35</v>
      </c>
      <c r="I1">
        <v>7.69</v>
      </c>
      <c r="J1">
        <v>10.15</v>
      </c>
    </row>
    <row r="2" spans="1:10" x14ac:dyDescent="0.25">
      <c r="A2" t="s">
        <v>1</v>
      </c>
      <c r="B2">
        <v>618.5</v>
      </c>
      <c r="C2">
        <v>1450</v>
      </c>
      <c r="D2">
        <v>2680.5</v>
      </c>
      <c r="E2">
        <v>4013.5</v>
      </c>
      <c r="F2">
        <v>5808.5</v>
      </c>
      <c r="G2">
        <v>474</v>
      </c>
      <c r="H2">
        <v>1487.5</v>
      </c>
      <c r="I2">
        <v>2098.5</v>
      </c>
      <c r="J2">
        <v>2680.5</v>
      </c>
    </row>
    <row r="3" spans="1:10" x14ac:dyDescent="0.25">
      <c r="A3" t="s">
        <v>2</v>
      </c>
      <c r="B3">
        <f>B1/B2</f>
        <v>2.0695230396119645E-3</v>
      </c>
      <c r="C3">
        <f>C1/C2</f>
        <v>2.8275862068965515E-3</v>
      </c>
      <c r="D3">
        <f>D1/D2</f>
        <v>3.7866069763103898E-3</v>
      </c>
      <c r="E3">
        <f>E1/E2</f>
        <v>4.8311947178273328E-3</v>
      </c>
      <c r="F3">
        <f>F1/F2</f>
        <v>5.6778858569338031E-3</v>
      </c>
      <c r="G3">
        <f t="shared" ref="G3:J3" si="0">G1/G2</f>
        <v>5.4430379746835443E-3</v>
      </c>
      <c r="H3">
        <f t="shared" si="0"/>
        <v>3.5966386554621846E-3</v>
      </c>
      <c r="I3">
        <f t="shared" si="0"/>
        <v>3.664522277817489E-3</v>
      </c>
      <c r="J3">
        <f t="shared" si="0"/>
        <v>3.7866069763103898E-3</v>
      </c>
    </row>
    <row r="4" spans="1:10" x14ac:dyDescent="0.25">
      <c r="A4" t="s">
        <v>3</v>
      </c>
      <c r="B4">
        <f>B3*1000</f>
        <v>2.0695230396119646</v>
      </c>
      <c r="C4">
        <f>C3*1000</f>
        <v>2.8275862068965516</v>
      </c>
      <c r="D4">
        <f>D3*1000</f>
        <v>3.7866069763103898</v>
      </c>
      <c r="E4">
        <f>E3*1000</f>
        <v>4.8311947178273327</v>
      </c>
      <c r="F4">
        <f>F3*1000</f>
        <v>5.6778858569338029</v>
      </c>
      <c r="G4">
        <f t="shared" ref="G4:J4" si="1">G3*1000</f>
        <v>5.443037974683544</v>
      </c>
      <c r="H4">
        <f t="shared" si="1"/>
        <v>3.5966386554621845</v>
      </c>
      <c r="I4">
        <f t="shared" si="1"/>
        <v>3.6645222778174888</v>
      </c>
      <c r="J4">
        <f t="shared" si="1"/>
        <v>3.7866069763103898</v>
      </c>
    </row>
    <row r="6" spans="1:10" x14ac:dyDescent="0.25">
      <c r="A6" t="s">
        <v>4</v>
      </c>
      <c r="B6">
        <v>1.65</v>
      </c>
      <c r="C6">
        <v>2.444</v>
      </c>
      <c r="D6">
        <v>3.2639999999999998</v>
      </c>
      <c r="E6">
        <v>4.0819999999999999</v>
      </c>
      <c r="F6">
        <v>4.8890000000000002</v>
      </c>
      <c r="G6">
        <v>1.706</v>
      </c>
      <c r="H6">
        <v>2.5459999999999998</v>
      </c>
      <c r="I6">
        <v>2.972</v>
      </c>
      <c r="J6">
        <v>3.2639999999999998</v>
      </c>
    </row>
    <row r="7" spans="1:10" x14ac:dyDescent="0.25">
      <c r="A7" t="s">
        <v>0</v>
      </c>
      <c r="B7">
        <v>0.31</v>
      </c>
      <c r="C7">
        <v>0.98</v>
      </c>
      <c r="D7">
        <v>2.4500000000000002</v>
      </c>
      <c r="E7">
        <v>4.6100000000000003</v>
      </c>
      <c r="F7">
        <v>7.04</v>
      </c>
      <c r="G7">
        <v>0.6</v>
      </c>
      <c r="H7">
        <v>1.27</v>
      </c>
      <c r="I7">
        <v>1.81</v>
      </c>
      <c r="J7">
        <v>2.4500000000000002</v>
      </c>
    </row>
    <row r="8" spans="1:10" x14ac:dyDescent="0.25">
      <c r="A8" t="s">
        <v>1</v>
      </c>
      <c r="B8">
        <v>618.5</v>
      </c>
      <c r="C8">
        <v>1450</v>
      </c>
      <c r="D8">
        <v>2680.5</v>
      </c>
      <c r="E8">
        <v>4013.5</v>
      </c>
      <c r="F8">
        <v>5808.5</v>
      </c>
      <c r="G8">
        <v>474</v>
      </c>
      <c r="H8">
        <v>1478.5</v>
      </c>
      <c r="I8">
        <v>2098.5</v>
      </c>
      <c r="J8">
        <v>2680.5</v>
      </c>
    </row>
    <row r="9" spans="1:10" x14ac:dyDescent="0.25">
      <c r="A9" t="s">
        <v>2</v>
      </c>
      <c r="B9">
        <f>B7/B8</f>
        <v>5.0121261115602261E-4</v>
      </c>
      <c r="C9">
        <f t="shared" ref="C9:J9" si="2">C7/C8</f>
        <v>6.7586206896551727E-4</v>
      </c>
      <c r="D9">
        <f t="shared" si="2"/>
        <v>9.1400858048871483E-4</v>
      </c>
      <c r="E9">
        <f t="shared" si="2"/>
        <v>1.1486233960383706E-3</v>
      </c>
      <c r="F9">
        <f t="shared" si="2"/>
        <v>1.2120168718257726E-3</v>
      </c>
      <c r="G9">
        <f t="shared" si="2"/>
        <v>1.2658227848101266E-3</v>
      </c>
      <c r="H9">
        <f t="shared" si="2"/>
        <v>8.5897869462292866E-4</v>
      </c>
      <c r="I9">
        <f t="shared" si="2"/>
        <v>8.6252084822492257E-4</v>
      </c>
      <c r="J9">
        <f t="shared" si="2"/>
        <v>9.1400858048871483E-4</v>
      </c>
    </row>
    <row r="10" spans="1:10" x14ac:dyDescent="0.25">
      <c r="A10" t="s">
        <v>3</v>
      </c>
      <c r="B10">
        <f>B9*1000</f>
        <v>0.50121261115602256</v>
      </c>
      <c r="C10">
        <f t="shared" ref="C10:J10" si="3">C9*1000</f>
        <v>0.67586206896551726</v>
      </c>
      <c r="D10">
        <f t="shared" si="3"/>
        <v>0.91400858048871481</v>
      </c>
      <c r="E10">
        <f t="shared" si="3"/>
        <v>1.1486233960383705</v>
      </c>
      <c r="F10">
        <f t="shared" si="3"/>
        <v>1.2120168718257727</v>
      </c>
      <c r="G10">
        <f t="shared" si="3"/>
        <v>1.2658227848101267</v>
      </c>
      <c r="H10">
        <f t="shared" si="3"/>
        <v>0.85897869462292864</v>
      </c>
      <c r="I10">
        <f t="shared" si="3"/>
        <v>0.86252084822492259</v>
      </c>
      <c r="J10">
        <f t="shared" si="3"/>
        <v>0.91400858048871481</v>
      </c>
    </row>
    <row r="11" spans="1:10" x14ac:dyDescent="0.25">
      <c r="B11">
        <v>588</v>
      </c>
      <c r="C11">
        <v>1256</v>
      </c>
      <c r="D11">
        <v>2304</v>
      </c>
      <c r="E11">
        <v>3601</v>
      </c>
      <c r="F11">
        <v>5267</v>
      </c>
      <c r="G11">
        <v>1149</v>
      </c>
      <c r="H11">
        <v>1579</v>
      </c>
      <c r="I11">
        <v>1935</v>
      </c>
      <c r="J11">
        <v>2304</v>
      </c>
    </row>
    <row r="12" spans="1:10" x14ac:dyDescent="0.25">
      <c r="B12">
        <v>970</v>
      </c>
      <c r="C12">
        <v>3070</v>
      </c>
      <c r="D12">
        <v>7520</v>
      </c>
      <c r="E12">
        <v>14700</v>
      </c>
      <c r="F12">
        <v>25750</v>
      </c>
      <c r="G12">
        <v>1960</v>
      </c>
      <c r="H12">
        <v>4020</v>
      </c>
      <c r="I12">
        <v>5750</v>
      </c>
      <c r="J12">
        <v>7520</v>
      </c>
    </row>
    <row r="13" spans="1:10" x14ac:dyDescent="0.25">
      <c r="B13">
        <f>B12/B11</f>
        <v>1.6496598639455782</v>
      </c>
      <c r="C13">
        <f t="shared" ref="C13:J13" si="4">C12/C11</f>
        <v>2.4442675159235669</v>
      </c>
      <c r="D13">
        <f t="shared" si="4"/>
        <v>3.2638888888888888</v>
      </c>
      <c r="E13">
        <f t="shared" si="4"/>
        <v>4.0821993890585953</v>
      </c>
      <c r="F13">
        <f t="shared" si="4"/>
        <v>4.888931080311373</v>
      </c>
      <c r="G13">
        <f t="shared" si="4"/>
        <v>1.7058311575282854</v>
      </c>
      <c r="H13">
        <f t="shared" si="4"/>
        <v>2.5459151361621277</v>
      </c>
      <c r="I13">
        <f t="shared" si="4"/>
        <v>2.9715762273901807</v>
      </c>
      <c r="J13">
        <f t="shared" si="4"/>
        <v>3.2638888888888888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Anthony Buchoux</dc:creator>
  <cp:lastModifiedBy>Anthony</cp:lastModifiedBy>
  <dcterms:created xsi:type="dcterms:W3CDTF">2017-09-27T01:25:01Z</dcterms:created>
  <dcterms:modified xsi:type="dcterms:W3CDTF">2018-05-18T12:06:44Z</dcterms:modified>
</cp:coreProperties>
</file>